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emf" ContentType="image/x-emf"/>
  <Default Extension="jpeg" ContentType="image/jpeg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626"/>
  <workbookPr defaultThemeVersion="166925"/>
  <mc:AlternateContent xmlns:mc="http://schemas.openxmlformats.org/markup-compatibility/2006">
    <mc:Choice Requires="x15">
      <x15ac:absPath xmlns:x15ac="http://schemas.microsoft.com/office/spreadsheetml/2010/11/ac" url="L:\2023\T16-2300904_1 - ARDOT 061820 South Terminal - I-630\Drawings\SUBMT\2023-10-20 Individual Quantites Submittal\"/>
    </mc:Choice>
  </mc:AlternateContent>
  <xr:revisionPtr revIDLastSave="0" documentId="13_ncr:1_{9E3E7627-AC84-4C70-9520-C8D614A62233}" xr6:coauthVersionLast="47" xr6:coauthVersionMax="47" xr10:uidLastSave="{00000000-0000-0000-0000-000000000000}"/>
  <bookViews>
    <workbookView xWindow="28680" yWindow="-120" windowWidth="29040" windowHeight="15840" xr2:uid="{D99321AA-C41E-4B65-83F7-E05BEA774438}"/>
  </bookViews>
  <sheets>
    <sheet name="5 - EARTHWORK" sheetId="3" r:id="rId1"/>
    <sheet name="Sheet Title" sheetId="2" r:id="rId2"/>
  </sheets>
  <definedNames>
    <definedName name="ACHM.PAT.EX.RDWY._ASPHALT">#REF!</definedName>
    <definedName name="_xlnm.Print_Area" localSheetId="1">'Sheet Title'!$A$1:$H$10</definedName>
    <definedName name="_xlnm.Print_Titles" localSheetId="1">'Sheet Title'!$1:$6</definedName>
    <definedName name="TPLC_ITEMLIST" localSheetId="1">#REF!</definedName>
    <definedName name="TPLC_ITEMLIST">#REF!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H51" i="3" l="1"/>
  <c r="H35" i="3"/>
  <c r="H28" i="3"/>
  <c r="H59" i="3"/>
  <c r="H60" i="3"/>
  <c r="H61" i="3"/>
  <c r="H62" i="3"/>
  <c r="H58" i="3"/>
  <c r="H49" i="3"/>
  <c r="H50" i="3"/>
  <c r="H52" i="3"/>
  <c r="H53" i="3"/>
  <c r="H54" i="3"/>
  <c r="H55" i="3"/>
  <c r="H56" i="3"/>
  <c r="H48" i="3"/>
  <c r="H45" i="3"/>
  <c r="H46" i="3"/>
  <c r="H40" i="3"/>
  <c r="H41" i="3"/>
  <c r="H42" i="3"/>
  <c r="H43" i="3"/>
  <c r="H39" i="3"/>
  <c r="H33" i="3"/>
  <c r="H34" i="3"/>
  <c r="H36" i="3"/>
  <c r="H37" i="3"/>
  <c r="H32" i="3"/>
  <c r="H16" i="3"/>
  <c r="H17" i="3"/>
  <c r="H18" i="3"/>
  <c r="H19" i="3"/>
  <c r="H20" i="3"/>
  <c r="H21" i="3"/>
  <c r="H22" i="3"/>
  <c r="H23" i="3"/>
  <c r="H24" i="3"/>
  <c r="H25" i="3"/>
  <c r="H26" i="3"/>
  <c r="H27" i="3"/>
  <c r="H29" i="3"/>
  <c r="H15" i="3"/>
  <c r="H64" i="3" l="1"/>
  <c r="C4" i="2" l="1"/>
</calcChain>
</file>

<file path=xl/sharedStrings.xml><?xml version="1.0" encoding="utf-8"?>
<sst xmlns="http://schemas.openxmlformats.org/spreadsheetml/2006/main" count="71" uniqueCount="60">
  <si>
    <t>EARTHWORK</t>
  </si>
  <si>
    <t>LOCATION / DESCRIPTION</t>
  </si>
  <si>
    <t>CU. YD.</t>
  </si>
  <si>
    <t xml:space="preserve">NOTE:  EARTHWORK QUANTITIES SHOWN ABOVE SHALL BE PAID AS PLAN QUANTITY.  </t>
  </si>
  <si>
    <t xml:space="preserve">Project     </t>
  </si>
  <si>
    <t>Made By</t>
  </si>
  <si>
    <t>Date</t>
  </si>
  <si>
    <t xml:space="preserve">Job No.     </t>
  </si>
  <si>
    <t>Chkd. By</t>
  </si>
  <si>
    <t xml:space="preserve">Subject     </t>
  </si>
  <si>
    <t xml:space="preserve">Path     </t>
  </si>
  <si>
    <t>LOG MILE</t>
  </si>
  <si>
    <t>UNCLASSIFIED
EXCAVATION</t>
  </si>
  <si>
    <t xml:space="preserve">         I-30 MAIN LANES</t>
  </si>
  <si>
    <t xml:space="preserve">         I-530 MAIN LANES</t>
  </si>
  <si>
    <t xml:space="preserve">         I-630 MAIN LANES</t>
  </si>
  <si>
    <t>TOTAL:</t>
  </si>
  <si>
    <t>BRIDGE NO. A3179 - WB RT.</t>
  </si>
  <si>
    <t>BRIDGE NO. A3179 - WB LT.</t>
  </si>
  <si>
    <t>OH SIGN STRUCTURE - NB LT.</t>
  </si>
  <si>
    <t>BRIDGE NO. 05699 - SB RT.</t>
  </si>
  <si>
    <t>BRIDGE NO. 05699 - SB LT.</t>
  </si>
  <si>
    <t>BRIDGE NO. 05699/C5700 - SB LT.</t>
  </si>
  <si>
    <t xml:space="preserve">         I-530 RAMPS</t>
  </si>
  <si>
    <t>BRIDGE NO. 05698 - WB RT.</t>
  </si>
  <si>
    <t>BRIDGE NO. 05698 - WB LT.</t>
  </si>
  <si>
    <t>OH SIGN STRUCTURE - EB LT.</t>
  </si>
  <si>
    <t>OH SIGN STRUCTURE - EB RT.</t>
  </si>
  <si>
    <t xml:space="preserve">         I-630 RAMPS</t>
  </si>
  <si>
    <t>BRIDGE NO. C3397 - SB LT.</t>
  </si>
  <si>
    <t>BRIDGE NO. C3397 - SB RT.</t>
  </si>
  <si>
    <t>BRIDGE NO. 05482 - EB RT.</t>
  </si>
  <si>
    <t>BRIDGE NO. 05482/05993 - WB RT.</t>
  </si>
  <si>
    <t>BRIDGE NO. 05994/A3397 - WB RT.</t>
  </si>
  <si>
    <t>BRIDGE NO. 05994 - WB LT.</t>
  </si>
  <si>
    <t>BRIDGE NO. 05992 - NB RT.</t>
  </si>
  <si>
    <t>BRIDGE NO. 05992 - NB LT.</t>
  </si>
  <si>
    <t>BRIDGE NO. B5700 - EB LT.</t>
  </si>
  <si>
    <t>BRIDGE NO. B5700 - EB RT.</t>
  </si>
  <si>
    <t>BRIDGE NO. C5700 - EB RT.</t>
  </si>
  <si>
    <t>BRIDGE NO. D5700 - EB LT.</t>
  </si>
  <si>
    <t>BRIDGE NO. D5700 - EB RT.</t>
  </si>
  <si>
    <t xml:space="preserve">         I-440 RAMPS</t>
  </si>
  <si>
    <t>BRIDGE NO. 03332 PIER PROT. - WB LT.</t>
  </si>
  <si>
    <t>BRIDGE NO. 03332 PIER PROT. - WB RT.</t>
  </si>
  <si>
    <t>PEDESTRIAN BRIDGE PIER PROT. - WB LT.</t>
  </si>
  <si>
    <t>BRIDGE NO. B3335 - EB RT.</t>
  </si>
  <si>
    <t>BRIDGE NO. A3335 - WB RT.</t>
  </si>
  <si>
    <t>BRIDGE NO. A3395 - WB RT.</t>
  </si>
  <si>
    <t>BRIDGE NO. B3395 - EB RT.</t>
  </si>
  <si>
    <t>BRIDGE NO. A3397 - EB RT.</t>
  </si>
  <si>
    <t>*</t>
  </si>
  <si>
    <t>WIDTH</t>
  </si>
  <si>
    <t>FT.</t>
  </si>
  <si>
    <t>LENGTH</t>
  </si>
  <si>
    <t>8'-0" GUARDRAIL POSTS TO BE INSTALLED. SEE SPECIAL DETAIL.</t>
  </si>
  <si>
    <t>BRIDGE NO. F5700/05699 PIER PROT. - EB LT.</t>
  </si>
  <si>
    <t>BRIDGE NO. F5700/05699 PIER PROT. - EB RT.</t>
  </si>
  <si>
    <t>OH SIGN STRUCTURE - WB RT.</t>
  </si>
  <si>
    <t>OH SIGN STRUCTURE - NB RT.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</si>
</sst>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5">
    <numFmt numFmtId="164" formatCode="00000000"/>
    <numFmt numFmtId="165" formatCode="0.000"/>
    <numFmt numFmtId="166" formatCode="0\+00"/>
    <numFmt numFmtId="167" formatCode="00\+00.00"/>
    <numFmt numFmtId="168" formatCode="0.0"/>
  </numFmts>
  <fonts count="9" x14ac:knownFonts="1">
    <font>
      <sz val="10"/>
      <name val="Arial"/>
    </font>
    <font>
      <sz val="12"/>
      <name val="Arial"/>
      <family val="2"/>
    </font>
    <font>
      <b/>
      <sz val="20"/>
      <name val="Arial"/>
      <family val="2"/>
    </font>
    <font>
      <b/>
      <sz val="16"/>
      <name val="Arial"/>
      <family val="2"/>
    </font>
    <font>
      <b/>
      <sz val="12"/>
      <name val="Arial"/>
      <family val="2"/>
    </font>
    <font>
      <b/>
      <sz val="10"/>
      <name val="Arial"/>
      <family val="2"/>
    </font>
    <font>
      <sz val="12"/>
      <name val="Arial"/>
      <family val="2"/>
    </font>
    <font>
      <sz val="10"/>
      <name val="Arial"/>
      <family val="2"/>
    </font>
    <font>
      <sz val="8"/>
      <name val="Arial"/>
      <family val="2"/>
    </font>
  </fonts>
  <fills count="2">
    <fill>
      <patternFill patternType="none"/>
    </fill>
    <fill>
      <patternFill patternType="gray125"/>
    </fill>
  </fills>
  <borders count="22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/>
      <top/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</borders>
  <cellStyleXfs count="4">
    <xf numFmtId="0" fontId="0" fillId="0" borderId="0"/>
    <xf numFmtId="0" fontId="6" fillId="0" borderId="0"/>
    <xf numFmtId="0" fontId="7" fillId="0" borderId="0"/>
    <xf numFmtId="0" fontId="7" fillId="0" borderId="0"/>
  </cellStyleXfs>
  <cellXfs count="70">
    <xf numFmtId="0" fontId="0" fillId="0" borderId="0" xfId="0"/>
    <xf numFmtId="0" fontId="1" fillId="0" borderId="0" xfId="0" applyFont="1"/>
    <xf numFmtId="0" fontId="2" fillId="0" borderId="0" xfId="0" applyFont="1" applyAlignment="1">
      <alignment vertical="center"/>
    </xf>
    <xf numFmtId="0" fontId="2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1" fillId="0" borderId="0" xfId="0" applyFont="1" applyAlignment="1">
      <alignment horizontal="centerContinuous"/>
    </xf>
    <xf numFmtId="0" fontId="1" fillId="0" borderId="0" xfId="0" applyFont="1" applyAlignment="1">
      <alignment horizontal="center"/>
    </xf>
    <xf numFmtId="0" fontId="1" fillId="0" borderId="10" xfId="0" applyFont="1" applyBorder="1" applyAlignment="1">
      <alignment horizontal="center"/>
    </xf>
    <xf numFmtId="0" fontId="1" fillId="0" borderId="4" xfId="0" applyFont="1" applyBorder="1" applyAlignment="1">
      <alignment horizontal="center"/>
    </xf>
    <xf numFmtId="1" fontId="1" fillId="0" borderId="0" xfId="0" applyNumberFormat="1" applyFont="1" applyAlignment="1">
      <alignment horizontal="center"/>
    </xf>
    <xf numFmtId="0" fontId="1" fillId="0" borderId="0" xfId="0" applyFont="1" applyAlignment="1">
      <alignment horizontal="right"/>
    </xf>
    <xf numFmtId="0" fontId="1" fillId="0" borderId="12" xfId="0" applyFont="1" applyBorder="1" applyAlignment="1">
      <alignment horizontal="center"/>
    </xf>
    <xf numFmtId="0" fontId="1" fillId="0" borderId="6" xfId="0" applyFont="1" applyBorder="1" applyAlignment="1">
      <alignment horizontal="center"/>
    </xf>
    <xf numFmtId="0" fontId="5" fillId="0" borderId="0" xfId="0" applyFont="1"/>
    <xf numFmtId="0" fontId="4" fillId="0" borderId="0" xfId="0" applyFont="1"/>
    <xf numFmtId="0" fontId="7" fillId="0" borderId="0" xfId="1" applyFont="1"/>
    <xf numFmtId="0" fontId="5" fillId="0" borderId="0" xfId="1" applyFont="1" applyAlignment="1">
      <alignment horizontal="right"/>
    </xf>
    <xf numFmtId="0" fontId="7" fillId="0" borderId="1" xfId="1" applyFont="1" applyBorder="1" applyAlignment="1">
      <alignment horizontal="left"/>
    </xf>
    <xf numFmtId="0" fontId="5" fillId="0" borderId="0" xfId="1" applyFont="1" applyAlignment="1">
      <alignment horizontal="center"/>
    </xf>
    <xf numFmtId="0" fontId="7" fillId="0" borderId="1" xfId="1" applyFont="1" applyBorder="1" applyAlignment="1">
      <alignment horizontal="center"/>
    </xf>
    <xf numFmtId="14" fontId="7" fillId="0" borderId="1" xfId="1" applyNumberFormat="1" applyFont="1" applyBorder="1" applyAlignment="1">
      <alignment horizontal="center"/>
    </xf>
    <xf numFmtId="164" fontId="7" fillId="0" borderId="1" xfId="1" applyNumberFormat="1" applyFont="1" applyBorder="1" applyAlignment="1">
      <alignment horizontal="left"/>
    </xf>
    <xf numFmtId="0" fontId="7" fillId="0" borderId="11" xfId="1" applyFont="1" applyBorder="1" applyAlignment="1">
      <alignment horizontal="center"/>
    </xf>
    <xf numFmtId="14" fontId="7" fillId="0" borderId="1" xfId="1" applyNumberFormat="1" applyFont="1" applyBorder="1" applyAlignment="1">
      <alignment horizontal="center" vertical="center"/>
    </xf>
    <xf numFmtId="0" fontId="7" fillId="0" borderId="1" xfId="1" applyFont="1" applyBorder="1"/>
    <xf numFmtId="0" fontId="8" fillId="0" borderId="11" xfId="2" applyFont="1" applyBorder="1"/>
    <xf numFmtId="0" fontId="7" fillId="0" borderId="11" xfId="1" applyFont="1" applyBorder="1"/>
    <xf numFmtId="0" fontId="7" fillId="0" borderId="8" xfId="1" applyFont="1" applyBorder="1"/>
    <xf numFmtId="0" fontId="7" fillId="0" borderId="13" xfId="1" applyFont="1" applyBorder="1"/>
    <xf numFmtId="1" fontId="1" fillId="0" borderId="0" xfId="3" applyNumberFormat="1" applyFont="1" applyAlignment="1">
      <alignment horizontal="center" vertical="center"/>
    </xf>
    <xf numFmtId="165" fontId="1" fillId="0" borderId="9" xfId="0" applyNumberFormat="1" applyFont="1" applyBorder="1" applyAlignment="1">
      <alignment horizontal="center"/>
    </xf>
    <xf numFmtId="0" fontId="4" fillId="0" borderId="17" xfId="0" applyFont="1" applyBorder="1" applyAlignment="1">
      <alignment horizontal="center"/>
    </xf>
    <xf numFmtId="1" fontId="1" fillId="0" borderId="4" xfId="0" applyNumberFormat="1" applyFont="1" applyBorder="1" applyAlignment="1">
      <alignment horizontal="center"/>
    </xf>
    <xf numFmtId="1" fontId="1" fillId="0" borderId="6" xfId="0" applyNumberFormat="1" applyFont="1" applyBorder="1" applyAlignment="1">
      <alignment horizontal="center"/>
    </xf>
    <xf numFmtId="1" fontId="4" fillId="0" borderId="17" xfId="0" applyNumberFormat="1" applyFont="1" applyBorder="1" applyAlignment="1">
      <alignment horizontal="center"/>
    </xf>
    <xf numFmtId="0" fontId="1" fillId="0" borderId="11" xfId="0" applyFont="1" applyBorder="1" applyAlignment="1">
      <alignment horizontal="left" indent="1"/>
    </xf>
    <xf numFmtId="0" fontId="1" fillId="0" borderId="13" xfId="0" applyFont="1" applyBorder="1" applyAlignment="1">
      <alignment horizontal="left" indent="1"/>
    </xf>
    <xf numFmtId="0" fontId="1" fillId="0" borderId="20" xfId="0" applyFont="1" applyBorder="1" applyAlignment="1">
      <alignment horizontal="left" indent="1"/>
    </xf>
    <xf numFmtId="166" fontId="1" fillId="0" borderId="10" xfId="0" applyNumberFormat="1" applyFont="1" applyBorder="1"/>
    <xf numFmtId="166" fontId="1" fillId="0" borderId="4" xfId="0" applyNumberFormat="1" applyFont="1" applyBorder="1"/>
    <xf numFmtId="166" fontId="1" fillId="0" borderId="10" xfId="3" applyNumberFormat="1" applyFont="1" applyBorder="1"/>
    <xf numFmtId="0" fontId="1" fillId="0" borderId="9" xfId="0" applyFont="1" applyBorder="1" applyAlignment="1">
      <alignment horizontal="left"/>
    </xf>
    <xf numFmtId="0" fontId="4" fillId="0" borderId="15" xfId="0" applyFont="1" applyBorder="1"/>
    <xf numFmtId="167" fontId="1" fillId="0" borderId="0" xfId="0" applyNumberFormat="1" applyFont="1"/>
    <xf numFmtId="165" fontId="1" fillId="0" borderId="9" xfId="0" applyNumberFormat="1" applyFont="1" applyBorder="1" applyAlignment="1">
      <alignment horizontal="left"/>
    </xf>
    <xf numFmtId="1" fontId="1" fillId="0" borderId="9" xfId="0" applyNumberFormat="1" applyFont="1" applyBorder="1" applyAlignment="1">
      <alignment horizontal="center"/>
    </xf>
    <xf numFmtId="1" fontId="1" fillId="0" borderId="21" xfId="0" applyNumberFormat="1" applyFont="1" applyBorder="1" applyAlignment="1">
      <alignment horizontal="center"/>
    </xf>
    <xf numFmtId="168" fontId="1" fillId="0" borderId="10" xfId="3" applyNumberFormat="1" applyFont="1" applyBorder="1" applyAlignment="1">
      <alignment horizontal="center"/>
    </xf>
    <xf numFmtId="0" fontId="1" fillId="0" borderId="20" xfId="0" applyFont="1" applyBorder="1" applyAlignment="1">
      <alignment horizontal="center"/>
    </xf>
    <xf numFmtId="0" fontId="1" fillId="0" borderId="11" xfId="0" applyFont="1" applyBorder="1" applyAlignment="1">
      <alignment horizontal="center"/>
    </xf>
    <xf numFmtId="0" fontId="1" fillId="0" borderId="13" xfId="0" applyFont="1" applyBorder="1" applyAlignment="1">
      <alignment horizontal="center"/>
    </xf>
    <xf numFmtId="0" fontId="4" fillId="0" borderId="15" xfId="0" applyFont="1" applyBorder="1" applyAlignment="1">
      <alignment horizontal="center"/>
    </xf>
    <xf numFmtId="0" fontId="0" fillId="0" borderId="0" xfId="0" applyAlignment="1">
      <alignment horizontal="center"/>
    </xf>
    <xf numFmtId="0" fontId="4" fillId="0" borderId="14" xfId="0" applyFont="1" applyBorder="1"/>
    <xf numFmtId="0" fontId="4" fillId="0" borderId="15" xfId="0" applyFont="1" applyBorder="1"/>
    <xf numFmtId="165" fontId="4" fillId="0" borderId="14" xfId="0" applyNumberFormat="1" applyFont="1" applyBorder="1" applyAlignment="1">
      <alignment horizontal="left"/>
    </xf>
    <xf numFmtId="165" fontId="4" fillId="0" borderId="15" xfId="0" applyNumberFormat="1" applyFont="1" applyBorder="1" applyAlignment="1">
      <alignment horizontal="left"/>
    </xf>
    <xf numFmtId="165" fontId="4" fillId="0" borderId="16" xfId="0" applyNumberFormat="1" applyFont="1" applyBorder="1" applyAlignment="1">
      <alignment horizontal="left"/>
    </xf>
    <xf numFmtId="0" fontId="3" fillId="0" borderId="0" xfId="0" applyFont="1" applyAlignment="1">
      <alignment horizontal="center" vertical="center"/>
    </xf>
    <xf numFmtId="0" fontId="4" fillId="0" borderId="2" xfId="0" applyFont="1" applyBorder="1" applyAlignment="1">
      <alignment horizontal="center" vertical="center"/>
    </xf>
    <xf numFmtId="0" fontId="4" fillId="0" borderId="4" xfId="0" applyFont="1" applyBorder="1" applyAlignment="1">
      <alignment horizontal="center" vertical="center"/>
    </xf>
    <xf numFmtId="0" fontId="4" fillId="0" borderId="6" xfId="0" applyFont="1" applyBorder="1" applyAlignment="1">
      <alignment horizontal="center" vertical="center"/>
    </xf>
    <xf numFmtId="0" fontId="4" fillId="0" borderId="3" xfId="0" applyFont="1" applyBorder="1" applyAlignment="1">
      <alignment horizontal="center" vertical="center"/>
    </xf>
    <xf numFmtId="0" fontId="4" fillId="0" borderId="5" xfId="0" applyFont="1" applyBorder="1" applyAlignment="1">
      <alignment horizontal="center" vertical="center"/>
    </xf>
    <xf numFmtId="0" fontId="4" fillId="0" borderId="7" xfId="0" applyFont="1" applyBorder="1" applyAlignment="1">
      <alignment horizontal="center" vertical="center"/>
    </xf>
    <xf numFmtId="0" fontId="4" fillId="0" borderId="18" xfId="0" applyFont="1" applyBorder="1" applyAlignment="1">
      <alignment horizontal="center" vertical="center" wrapText="1"/>
    </xf>
    <xf numFmtId="0" fontId="4" fillId="0" borderId="19" xfId="0" applyFont="1" applyBorder="1" applyAlignment="1">
      <alignment horizontal="center" vertical="center" wrapText="1"/>
    </xf>
    <xf numFmtId="0" fontId="4" fillId="0" borderId="14" xfId="0" applyFont="1" applyBorder="1" applyAlignment="1">
      <alignment horizontal="center"/>
    </xf>
    <xf numFmtId="0" fontId="4" fillId="0" borderId="16" xfId="0" applyFont="1" applyBorder="1" applyAlignment="1">
      <alignment horizontal="center"/>
    </xf>
    <xf numFmtId="0" fontId="7" fillId="0" borderId="1" xfId="1" applyFont="1" applyBorder="1" applyAlignment="1">
      <alignment horizontal="left"/>
    </xf>
  </cellXfs>
  <cellStyles count="4">
    <cellStyle name="Normal" xfId="0" builtinId="0"/>
    <cellStyle name="Normal 2" xfId="1" xr:uid="{42AEBD3F-9152-41B0-A4CB-C0CC87A6E60C}"/>
    <cellStyle name="Normal 3" xfId="3" xr:uid="{7FEC44CA-2090-44B5-8712-49121AD5934D}"/>
    <cellStyle name="Normal_header1" xfId="2" xr:uid="{74A95E02-0E5D-4FF8-AFEE-34493E94604C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emf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3.jpeg"/></Relationships>
</file>

<file path=xl/drawings/_rels/vmlDrawing1.vml.rels><?xml version="1.0" encoding="UTF-8" standalone="yes"?>
<Relationships xmlns="http://schemas.openxmlformats.org/package/2006/relationships"><Relationship Id="rId1" Type="http://schemas.openxmlformats.org/officeDocument/2006/relationships/image" Target="../media/image2.emf"/></Relationships>
</file>

<file path=xl/drawings/drawing1.xml><?xml version="1.0" encoding="utf-8"?>
<xdr:wsDr xmlns:xdr="http://schemas.openxmlformats.org/drawingml/2006/spreadsheetDrawing" xmlns:a="http://schemas.openxmlformats.org/drawingml/2006/main">
  <mc:AlternateContent xmlns:mc="http://schemas.openxmlformats.org/markup-compatibility/2006">
    <mc:Choice xmlns:a14="http://schemas.microsoft.com/office/drawing/2010/main" Requires="a14">
      <xdr:twoCellAnchor editAs="oneCell">
        <xdr:from>
          <xdr:col>2</xdr:col>
          <xdr:colOff>0</xdr:colOff>
          <xdr:row>0</xdr:row>
          <xdr:rowOff>0</xdr:rowOff>
        </xdr:from>
        <xdr:to>
          <xdr:col>9</xdr:col>
          <xdr:colOff>975473</xdr:colOff>
          <xdr:row>6</xdr:row>
          <xdr:rowOff>76200</xdr:rowOff>
        </xdr:to>
        <xdr:pic>
          <xdr:nvPicPr>
            <xdr:cNvPr id="2" name="Picture 1">
              <a:extLst>
                <a:ext uri="{FF2B5EF4-FFF2-40B4-BE49-F238E27FC236}">
                  <a16:creationId xmlns:a16="http://schemas.microsoft.com/office/drawing/2014/main" id="{122265D7-2531-4E02-AD45-199A1AF935CF}"/>
                </a:ext>
              </a:extLst>
            </xdr:cNvPr>
            <xdr:cNvPicPr>
              <a:picLocks noChangeAspect="1" noChangeArrowheads="1"/>
              <a:extLst>
                <a:ext uri="{84589F7E-364E-4C9E-8A38-B11213B215E9}">
                  <a14:cameraTool cellRange="'Sheet Title'!A1:H5" spid="_x0000_s4171"/>
                </a:ext>
              </a:extLst>
            </xdr:cNvPicPr>
          </xdr:nvPicPr>
          <xdr:blipFill>
            <a:blip xmlns:r="http://schemas.openxmlformats.org/officeDocument/2006/relationships" r:embed="rId1"/>
            <a:srcRect/>
            <a:stretch>
              <a:fillRect/>
            </a:stretch>
          </xdr:blipFill>
          <xdr:spPr bwMode="auto">
            <a:xfrm>
              <a:off x="7937500" y="0"/>
              <a:ext cx="7934325" cy="106680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pic>
        <xdr:clientData/>
      </xdr:twoCellAnchor>
    </mc:Choice>
    <mc:Fallback/>
  </mc:AlternateContent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0</xdr:col>
      <xdr:colOff>866228</xdr:colOff>
      <xdr:row>4</xdr:row>
      <xdr:rowOff>0</xdr:rowOff>
    </xdr:to>
    <xdr:pic>
      <xdr:nvPicPr>
        <xdr:cNvPr id="2" name="Picture 1" descr="Garver%20Logo.jpg">
          <a:extLst>
            <a:ext uri="{FF2B5EF4-FFF2-40B4-BE49-F238E27FC236}">
              <a16:creationId xmlns:a16="http://schemas.microsoft.com/office/drawing/2014/main" id="{AD6176EB-F841-4A81-91DA-DE8DDF407D55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0" y="0"/>
          <a:ext cx="866228" cy="8763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8B657C7-F0D2-4EBC-B530-0AD398CCBB89}">
  <sheetPr>
    <pageSetUpPr fitToPage="1"/>
  </sheetPr>
  <dimension ref="B8:K86"/>
  <sheetViews>
    <sheetView showGridLines="0" showZeros="0" tabSelected="1" zoomScale="85" zoomScaleNormal="85" workbookViewId="0">
      <selection activeCell="N57" sqref="N57"/>
    </sheetView>
  </sheetViews>
  <sheetFormatPr defaultRowHeight="12.75" x14ac:dyDescent="0.2"/>
  <cols>
    <col min="1" max="1" width="14.7109375" customWidth="1"/>
    <col min="2" max="2" width="3" bestFit="1" customWidth="1"/>
    <col min="3" max="4" width="14.7109375" customWidth="1"/>
    <col min="5" max="5" width="54.7109375" bestFit="1" customWidth="1"/>
    <col min="6" max="6" width="10.85546875" hidden="1" customWidth="1"/>
    <col min="7" max="7" width="8.85546875" style="52" hidden="1" customWidth="1"/>
    <col min="8" max="8" width="18.7109375" bestFit="1" customWidth="1"/>
    <col min="9" max="9" width="1.7109375" customWidth="1"/>
    <col min="10" max="11" width="18.42578125" customWidth="1"/>
    <col min="12" max="12" width="14.7109375" customWidth="1"/>
  </cols>
  <sheetData>
    <row r="8" spans="2:11" ht="15" customHeight="1" x14ac:dyDescent="0.2">
      <c r="B8" s="1"/>
      <c r="C8" s="1"/>
      <c r="D8" s="1"/>
      <c r="E8" s="1"/>
      <c r="F8" s="1"/>
      <c r="G8" s="6"/>
      <c r="H8" s="1"/>
      <c r="I8" s="1"/>
      <c r="J8" s="1"/>
      <c r="K8" s="1"/>
    </row>
    <row r="9" spans="2:11" ht="15" customHeight="1" x14ac:dyDescent="0.2">
      <c r="B9" s="1"/>
      <c r="C9" s="2"/>
      <c r="D9" s="2"/>
      <c r="E9" s="2"/>
      <c r="F9" s="2"/>
      <c r="G9" s="3"/>
      <c r="H9" s="2"/>
      <c r="I9" s="3"/>
      <c r="J9" s="3"/>
      <c r="K9" s="3"/>
    </row>
    <row r="10" spans="2:11" ht="21" customHeight="1" thickBot="1" x14ac:dyDescent="0.25">
      <c r="B10" s="58" t="s">
        <v>0</v>
      </c>
      <c r="C10" s="58"/>
      <c r="D10" s="58"/>
      <c r="E10" s="58"/>
      <c r="F10" s="58"/>
      <c r="G10" s="58"/>
      <c r="H10" s="58"/>
      <c r="I10" s="58"/>
      <c r="J10" s="3"/>
      <c r="K10" s="3"/>
    </row>
    <row r="11" spans="2:11" ht="30" customHeight="1" x14ac:dyDescent="0.2">
      <c r="B11" s="1"/>
      <c r="C11" s="59" t="s">
        <v>11</v>
      </c>
      <c r="D11" s="59" t="s">
        <v>11</v>
      </c>
      <c r="E11" s="62" t="s">
        <v>1</v>
      </c>
      <c r="F11" s="65" t="s">
        <v>54</v>
      </c>
      <c r="G11" s="65" t="s">
        <v>52</v>
      </c>
      <c r="H11" s="65" t="s">
        <v>12</v>
      </c>
      <c r="I11" s="4"/>
      <c r="J11" s="4"/>
      <c r="K11" s="4"/>
    </row>
    <row r="12" spans="2:11" ht="30" customHeight="1" thickBot="1" x14ac:dyDescent="0.25">
      <c r="B12" s="1"/>
      <c r="C12" s="60"/>
      <c r="D12" s="60"/>
      <c r="E12" s="63"/>
      <c r="F12" s="66"/>
      <c r="G12" s="66"/>
      <c r="H12" s="66"/>
      <c r="I12" s="4"/>
    </row>
    <row r="13" spans="2:11" ht="15" customHeight="1" thickBot="1" x14ac:dyDescent="0.3">
      <c r="B13" s="1"/>
      <c r="C13" s="61"/>
      <c r="D13" s="61"/>
      <c r="E13" s="64"/>
      <c r="F13" s="67" t="s">
        <v>53</v>
      </c>
      <c r="G13" s="68"/>
      <c r="H13" s="31" t="s">
        <v>2</v>
      </c>
      <c r="I13" s="4"/>
    </row>
    <row r="14" spans="2:11" ht="15" customHeight="1" thickBot="1" x14ac:dyDescent="0.3">
      <c r="B14" s="1"/>
      <c r="C14" s="55" t="s">
        <v>13</v>
      </c>
      <c r="D14" s="56"/>
      <c r="E14" s="56"/>
      <c r="F14" s="56"/>
      <c r="G14" s="56"/>
      <c r="H14" s="57"/>
      <c r="I14" s="5"/>
      <c r="J14" s="29"/>
      <c r="K14" s="6"/>
    </row>
    <row r="15" spans="2:11" ht="15" customHeight="1" x14ac:dyDescent="0.2">
      <c r="B15" s="1"/>
      <c r="C15" s="30">
        <v>137.29300000000001</v>
      </c>
      <c r="D15" s="30">
        <v>137.33099999999999</v>
      </c>
      <c r="E15" s="40" t="s">
        <v>17</v>
      </c>
      <c r="F15" s="45">
        <v>200</v>
      </c>
      <c r="G15" s="47">
        <v>5.5</v>
      </c>
      <c r="H15" s="32">
        <f>ROUND((G15*0.5*F15)/27,0)</f>
        <v>20</v>
      </c>
      <c r="I15" s="9"/>
      <c r="J15" s="9"/>
      <c r="K15" s="9"/>
    </row>
    <row r="16" spans="2:11" ht="15" customHeight="1" x14ac:dyDescent="0.2">
      <c r="B16" s="1"/>
      <c r="C16" s="30">
        <v>137.29300000000001</v>
      </c>
      <c r="D16" s="30">
        <v>137.33099999999999</v>
      </c>
      <c r="E16" s="40" t="s">
        <v>18</v>
      </c>
      <c r="F16" s="45">
        <v>200</v>
      </c>
      <c r="G16" s="47">
        <v>5.5</v>
      </c>
      <c r="H16" s="32">
        <f t="shared" ref="H16:H29" si="0">ROUND((G16*0.5*F16)/27,0)</f>
        <v>20</v>
      </c>
      <c r="I16" s="9"/>
      <c r="J16" s="9"/>
      <c r="K16" s="9"/>
    </row>
    <row r="17" spans="2:11" ht="15" customHeight="1" x14ac:dyDescent="0.2">
      <c r="B17" s="1"/>
      <c r="C17" s="30">
        <v>137.571</v>
      </c>
      <c r="D17" s="30">
        <v>137.63800000000001</v>
      </c>
      <c r="E17" s="44" t="s">
        <v>26</v>
      </c>
      <c r="F17" s="46">
        <v>275</v>
      </c>
      <c r="G17" s="47">
        <v>5.5</v>
      </c>
      <c r="H17" s="32">
        <f t="shared" si="0"/>
        <v>28</v>
      </c>
      <c r="I17" s="9"/>
      <c r="J17" s="9"/>
      <c r="K17" s="9"/>
    </row>
    <row r="18" spans="2:11" ht="15" customHeight="1" x14ac:dyDescent="0.2">
      <c r="B18" s="1"/>
      <c r="C18" s="30">
        <v>137.58099999999999</v>
      </c>
      <c r="D18" s="30">
        <v>137.63800000000001</v>
      </c>
      <c r="E18" s="44" t="s">
        <v>27</v>
      </c>
      <c r="F18" s="46">
        <v>225</v>
      </c>
      <c r="G18" s="47">
        <v>5.5</v>
      </c>
      <c r="H18" s="32">
        <f t="shared" si="0"/>
        <v>23</v>
      </c>
      <c r="I18" s="9"/>
      <c r="J18" s="9"/>
      <c r="K18" s="9"/>
    </row>
    <row r="19" spans="2:11" ht="15" customHeight="1" x14ac:dyDescent="0.2">
      <c r="B19" s="1"/>
      <c r="C19" s="30">
        <v>137.816</v>
      </c>
      <c r="D19" s="30">
        <v>137.94399999999999</v>
      </c>
      <c r="E19" s="44" t="s">
        <v>57</v>
      </c>
      <c r="F19" s="46">
        <v>600</v>
      </c>
      <c r="G19" s="47">
        <v>5.5</v>
      </c>
      <c r="H19" s="32">
        <f t="shared" si="0"/>
        <v>61</v>
      </c>
      <c r="I19" s="9"/>
      <c r="J19" s="9"/>
      <c r="K19" s="9"/>
    </row>
    <row r="20" spans="2:11" ht="15" customHeight="1" x14ac:dyDescent="0.2">
      <c r="B20" s="1"/>
      <c r="C20" s="30">
        <v>137.81899999999999</v>
      </c>
      <c r="D20" s="30">
        <v>137.923</v>
      </c>
      <c r="E20" s="44" t="s">
        <v>56</v>
      </c>
      <c r="F20" s="46">
        <v>475</v>
      </c>
      <c r="G20" s="47">
        <v>5.5</v>
      </c>
      <c r="H20" s="32">
        <f t="shared" si="0"/>
        <v>48</v>
      </c>
      <c r="I20" s="9"/>
      <c r="J20" s="9"/>
      <c r="K20" s="9"/>
    </row>
    <row r="21" spans="2:11" ht="15" customHeight="1" x14ac:dyDescent="0.2">
      <c r="B21" s="10" t="s">
        <v>51</v>
      </c>
      <c r="C21" s="30">
        <v>138.17500000000001</v>
      </c>
      <c r="D21" s="30">
        <v>138.21299999999999</v>
      </c>
      <c r="E21" s="40" t="s">
        <v>46</v>
      </c>
      <c r="F21" s="46">
        <v>200</v>
      </c>
      <c r="G21" s="47">
        <v>3.5</v>
      </c>
      <c r="H21" s="32">
        <f t="shared" si="0"/>
        <v>13</v>
      </c>
      <c r="I21" s="9"/>
      <c r="J21" s="9"/>
      <c r="K21" s="9"/>
    </row>
    <row r="22" spans="2:11" ht="15" customHeight="1" x14ac:dyDescent="0.2">
      <c r="B22" s="10" t="s">
        <v>51</v>
      </c>
      <c r="C22" s="30">
        <v>138.41900000000001</v>
      </c>
      <c r="D22" s="30">
        <v>138.69399999999999</v>
      </c>
      <c r="E22" s="40" t="s">
        <v>47</v>
      </c>
      <c r="F22" s="46">
        <v>1450</v>
      </c>
      <c r="G22" s="47">
        <v>3.5</v>
      </c>
      <c r="H22" s="32">
        <f t="shared" si="0"/>
        <v>94</v>
      </c>
      <c r="I22" s="9"/>
      <c r="J22" s="9"/>
      <c r="K22" s="9"/>
    </row>
    <row r="23" spans="2:11" ht="15" customHeight="1" x14ac:dyDescent="0.2">
      <c r="B23" s="1"/>
      <c r="C23" s="30">
        <v>138.422</v>
      </c>
      <c r="D23" s="30">
        <v>138.46</v>
      </c>
      <c r="E23" s="40" t="s">
        <v>46</v>
      </c>
      <c r="F23" s="46">
        <v>200</v>
      </c>
      <c r="G23" s="47">
        <v>5.5</v>
      </c>
      <c r="H23" s="32">
        <f t="shared" si="0"/>
        <v>20</v>
      </c>
      <c r="I23" s="9"/>
      <c r="J23" s="9"/>
      <c r="K23" s="9"/>
    </row>
    <row r="24" spans="2:11" ht="15" customHeight="1" x14ac:dyDescent="0.2">
      <c r="B24" s="10" t="s">
        <v>51</v>
      </c>
      <c r="C24" s="30">
        <v>138.67699999999999</v>
      </c>
      <c r="D24" s="30">
        <v>138.81399999999999</v>
      </c>
      <c r="E24" s="40" t="s">
        <v>48</v>
      </c>
      <c r="F24" s="46">
        <v>725</v>
      </c>
      <c r="G24" s="47">
        <v>3.5</v>
      </c>
      <c r="H24" s="32">
        <f t="shared" si="0"/>
        <v>47</v>
      </c>
      <c r="I24" s="9"/>
      <c r="J24" s="9"/>
      <c r="K24" s="9"/>
    </row>
    <row r="25" spans="2:11" ht="15" customHeight="1" x14ac:dyDescent="0.2">
      <c r="B25" s="1"/>
      <c r="C25" s="30">
        <v>138.744</v>
      </c>
      <c r="D25" s="30">
        <v>138.82</v>
      </c>
      <c r="E25" s="40" t="s">
        <v>49</v>
      </c>
      <c r="F25" s="46">
        <v>400</v>
      </c>
      <c r="G25" s="47">
        <v>5.5</v>
      </c>
      <c r="H25" s="32">
        <f t="shared" si="0"/>
        <v>41</v>
      </c>
      <c r="I25" s="9"/>
      <c r="J25" s="9"/>
      <c r="K25" s="9"/>
    </row>
    <row r="26" spans="2:11" ht="15" customHeight="1" x14ac:dyDescent="0.2">
      <c r="B26" s="1"/>
      <c r="C26" s="30">
        <v>138.846</v>
      </c>
      <c r="D26" s="30">
        <v>138.88399999999999</v>
      </c>
      <c r="E26" s="40" t="s">
        <v>48</v>
      </c>
      <c r="F26" s="46">
        <v>200</v>
      </c>
      <c r="G26" s="47">
        <v>5.5</v>
      </c>
      <c r="H26" s="32">
        <f t="shared" si="0"/>
        <v>20</v>
      </c>
      <c r="I26" s="9"/>
      <c r="J26" s="9"/>
      <c r="K26" s="9"/>
    </row>
    <row r="27" spans="2:11" ht="15" customHeight="1" x14ac:dyDescent="0.2">
      <c r="B27" s="10" t="s">
        <v>51</v>
      </c>
      <c r="C27" s="30">
        <v>138.851</v>
      </c>
      <c r="D27" s="30">
        <v>138.89400000000001</v>
      </c>
      <c r="E27" s="40" t="s">
        <v>49</v>
      </c>
      <c r="F27" s="46">
        <v>225</v>
      </c>
      <c r="G27" s="47">
        <v>3.5</v>
      </c>
      <c r="H27" s="32">
        <f t="shared" si="0"/>
        <v>15</v>
      </c>
      <c r="I27" s="9"/>
      <c r="J27" s="9"/>
      <c r="K27" s="9"/>
    </row>
    <row r="28" spans="2:11" ht="15" customHeight="1" x14ac:dyDescent="0.2">
      <c r="B28" s="10"/>
      <c r="C28" s="30">
        <v>139.22200000000001</v>
      </c>
      <c r="D28" s="30">
        <v>139.274</v>
      </c>
      <c r="E28" s="44" t="s">
        <v>58</v>
      </c>
      <c r="F28" s="46">
        <v>200</v>
      </c>
      <c r="G28" s="47">
        <v>5.5</v>
      </c>
      <c r="H28" s="32">
        <f t="shared" si="0"/>
        <v>20</v>
      </c>
      <c r="I28" s="9"/>
      <c r="J28" s="9"/>
      <c r="K28" s="9"/>
    </row>
    <row r="29" spans="2:11" ht="15" customHeight="1" x14ac:dyDescent="0.2">
      <c r="B29" s="10" t="s">
        <v>51</v>
      </c>
      <c r="C29" s="30">
        <v>139.34399999999999</v>
      </c>
      <c r="D29" s="30">
        <v>139.38200000000001</v>
      </c>
      <c r="E29" s="40" t="s">
        <v>50</v>
      </c>
      <c r="F29" s="46">
        <v>200</v>
      </c>
      <c r="G29" s="47">
        <v>3.5</v>
      </c>
      <c r="H29" s="32">
        <f t="shared" si="0"/>
        <v>13</v>
      </c>
      <c r="I29" s="9"/>
      <c r="J29" s="9"/>
      <c r="K29" s="9"/>
    </row>
    <row r="30" spans="2:11" ht="15" customHeight="1" thickBot="1" x14ac:dyDescent="0.25">
      <c r="C30" s="7"/>
      <c r="D30" s="7"/>
      <c r="E30" s="37"/>
      <c r="F30" s="37"/>
      <c r="G30" s="48"/>
      <c r="H30" s="33"/>
      <c r="I30" s="9"/>
      <c r="J30" s="29"/>
      <c r="K30" s="9"/>
    </row>
    <row r="31" spans="2:11" ht="15" customHeight="1" thickBot="1" x14ac:dyDescent="0.3">
      <c r="B31" s="1"/>
      <c r="C31" s="55" t="s">
        <v>14</v>
      </c>
      <c r="D31" s="56"/>
      <c r="E31" s="56"/>
      <c r="F31" s="56"/>
      <c r="G31" s="56"/>
      <c r="H31" s="57"/>
      <c r="I31" s="5"/>
      <c r="J31" s="29"/>
      <c r="K31" s="6"/>
    </row>
    <row r="32" spans="2:11" ht="15" customHeight="1" x14ac:dyDescent="0.2">
      <c r="B32" s="1"/>
      <c r="C32" s="30">
        <v>8.5999999999999993E-2</v>
      </c>
      <c r="D32" s="30">
        <v>0.124</v>
      </c>
      <c r="E32" s="38" t="s">
        <v>20</v>
      </c>
      <c r="F32" s="46">
        <v>200</v>
      </c>
      <c r="G32" s="47">
        <v>5.5</v>
      </c>
      <c r="H32" s="32">
        <f>ROUND((G32*0.5*F32)/27,0)</f>
        <v>20</v>
      </c>
      <c r="I32" s="9"/>
      <c r="J32" s="9"/>
      <c r="K32" s="9"/>
    </row>
    <row r="33" spans="2:11" ht="15" customHeight="1" x14ac:dyDescent="0.2">
      <c r="B33" s="1"/>
      <c r="C33" s="30">
        <v>8.5999999999999993E-2</v>
      </c>
      <c r="D33" s="30">
        <v>0.124</v>
      </c>
      <c r="E33" s="38" t="s">
        <v>21</v>
      </c>
      <c r="F33" s="46">
        <v>200</v>
      </c>
      <c r="G33" s="47">
        <v>5.5</v>
      </c>
      <c r="H33" s="32">
        <f t="shared" ref="H33:H37" si="1">ROUND((G33*0.5*F33)/27,0)</f>
        <v>20</v>
      </c>
      <c r="I33" s="9"/>
      <c r="J33" s="9"/>
      <c r="K33" s="9"/>
    </row>
    <row r="34" spans="2:11" ht="15" customHeight="1" x14ac:dyDescent="0.2">
      <c r="B34" s="1"/>
      <c r="C34" s="30">
        <v>0.216</v>
      </c>
      <c r="D34" s="30">
        <v>0.26800000000000002</v>
      </c>
      <c r="E34" s="38" t="s">
        <v>22</v>
      </c>
      <c r="F34" s="46">
        <v>275</v>
      </c>
      <c r="G34" s="47">
        <v>5.5</v>
      </c>
      <c r="H34" s="32">
        <f t="shared" si="1"/>
        <v>28</v>
      </c>
      <c r="I34" s="9"/>
      <c r="J34" s="9"/>
      <c r="K34" s="9"/>
    </row>
    <row r="35" spans="2:11" ht="15" customHeight="1" x14ac:dyDescent="0.2">
      <c r="B35" s="1"/>
      <c r="C35" s="30">
        <v>0.41</v>
      </c>
      <c r="D35" s="30">
        <v>0.45300000000000001</v>
      </c>
      <c r="E35" s="44" t="s">
        <v>19</v>
      </c>
      <c r="F35" s="46">
        <v>150</v>
      </c>
      <c r="G35" s="47">
        <v>5.5</v>
      </c>
      <c r="H35" s="32">
        <f t="shared" ref="H35" si="2">ROUND((G35*0.5*F35)/27,0)</f>
        <v>15</v>
      </c>
      <c r="I35" s="9"/>
      <c r="J35" s="9"/>
      <c r="K35" s="9"/>
    </row>
    <row r="36" spans="2:11" ht="15" customHeight="1" x14ac:dyDescent="0.2">
      <c r="B36" s="1"/>
      <c r="C36" s="30">
        <v>0.41</v>
      </c>
      <c r="D36" s="30">
        <v>0.46700000000000003</v>
      </c>
      <c r="E36" s="44" t="s">
        <v>59</v>
      </c>
      <c r="F36" s="46">
        <v>225</v>
      </c>
      <c r="G36" s="47">
        <v>5.5</v>
      </c>
      <c r="H36" s="32">
        <f t="shared" si="1"/>
        <v>23</v>
      </c>
      <c r="I36" s="9"/>
      <c r="J36" s="9"/>
      <c r="K36" s="9"/>
    </row>
    <row r="37" spans="2:11" ht="15" customHeight="1" thickBot="1" x14ac:dyDescent="0.25">
      <c r="B37" s="1"/>
      <c r="C37" s="7"/>
      <c r="D37" s="8"/>
      <c r="E37" s="35"/>
      <c r="F37" s="35"/>
      <c r="G37" s="49"/>
      <c r="H37" s="32">
        <f t="shared" si="1"/>
        <v>0</v>
      </c>
      <c r="I37" s="9"/>
      <c r="J37" s="29"/>
      <c r="K37" s="9"/>
    </row>
    <row r="38" spans="2:11" ht="15" customHeight="1" thickBot="1" x14ac:dyDescent="0.3">
      <c r="B38" s="1"/>
      <c r="C38" s="55" t="s">
        <v>23</v>
      </c>
      <c r="D38" s="56"/>
      <c r="E38" s="56"/>
      <c r="F38" s="56"/>
      <c r="G38" s="56"/>
      <c r="H38" s="57"/>
      <c r="I38" s="9"/>
      <c r="J38" s="29"/>
      <c r="K38" s="9"/>
    </row>
    <row r="39" spans="2:11" ht="15" customHeight="1" x14ac:dyDescent="0.2">
      <c r="B39" s="1"/>
      <c r="C39" s="30">
        <v>9.0999999999999998E-2</v>
      </c>
      <c r="D39" s="30">
        <v>0.11899999999999999</v>
      </c>
      <c r="E39" s="41" t="s">
        <v>43</v>
      </c>
      <c r="F39" s="45">
        <v>150</v>
      </c>
      <c r="G39" s="47">
        <v>5.5</v>
      </c>
      <c r="H39" s="32">
        <f>ROUND((G39*0.5*F39)/27,0)</f>
        <v>15</v>
      </c>
      <c r="I39" s="9"/>
      <c r="J39" s="29"/>
      <c r="K39" s="9"/>
    </row>
    <row r="40" spans="2:11" ht="15" customHeight="1" x14ac:dyDescent="0.2">
      <c r="B40" s="1"/>
      <c r="C40" s="30">
        <v>9.9000000000000005E-2</v>
      </c>
      <c r="D40" s="30">
        <v>0.13700000000000001</v>
      </c>
      <c r="E40" s="41" t="s">
        <v>44</v>
      </c>
      <c r="F40" s="45">
        <v>200</v>
      </c>
      <c r="G40" s="47">
        <v>5.5</v>
      </c>
      <c r="H40" s="32">
        <f t="shared" ref="H40:H43" si="3">ROUND((G40*0.5*F40)/27,0)</f>
        <v>20</v>
      </c>
      <c r="I40" s="9"/>
      <c r="J40" s="29"/>
      <c r="K40" s="9"/>
    </row>
    <row r="41" spans="2:11" ht="15" customHeight="1" x14ac:dyDescent="0.2">
      <c r="B41" s="1"/>
      <c r="C41" s="30">
        <v>0.221</v>
      </c>
      <c r="D41" s="30">
        <v>0.25900000000000001</v>
      </c>
      <c r="E41" s="38" t="s">
        <v>24</v>
      </c>
      <c r="F41" s="46">
        <v>200</v>
      </c>
      <c r="G41" s="47">
        <v>5.5</v>
      </c>
      <c r="H41" s="32">
        <f t="shared" si="3"/>
        <v>20</v>
      </c>
      <c r="I41" s="9"/>
      <c r="J41" s="9"/>
      <c r="K41" s="9"/>
    </row>
    <row r="42" spans="2:11" ht="15" customHeight="1" x14ac:dyDescent="0.2">
      <c r="B42" s="1"/>
      <c r="C42" s="30">
        <v>0.221</v>
      </c>
      <c r="D42" s="30">
        <v>0.25900000000000001</v>
      </c>
      <c r="E42" s="38" t="s">
        <v>25</v>
      </c>
      <c r="F42" s="46">
        <v>200</v>
      </c>
      <c r="G42" s="47">
        <v>5.5</v>
      </c>
      <c r="H42" s="32">
        <f t="shared" si="3"/>
        <v>20</v>
      </c>
      <c r="I42" s="9"/>
      <c r="J42" s="9"/>
      <c r="K42" s="9"/>
    </row>
    <row r="43" spans="2:11" ht="15" customHeight="1" thickBot="1" x14ac:dyDescent="0.25">
      <c r="B43" s="1"/>
      <c r="C43" s="7"/>
      <c r="D43" s="8"/>
      <c r="E43" s="35"/>
      <c r="F43" s="35"/>
      <c r="G43" s="49"/>
      <c r="H43" s="32">
        <f t="shared" si="3"/>
        <v>0</v>
      </c>
      <c r="I43" s="9"/>
      <c r="J43" s="29"/>
      <c r="K43" s="9"/>
    </row>
    <row r="44" spans="2:11" ht="15" customHeight="1" thickBot="1" x14ac:dyDescent="0.3">
      <c r="B44" s="1"/>
      <c r="C44" s="55" t="s">
        <v>15</v>
      </c>
      <c r="D44" s="56"/>
      <c r="E44" s="56"/>
      <c r="F44" s="56"/>
      <c r="G44" s="56"/>
      <c r="H44" s="57"/>
      <c r="I44" s="5"/>
      <c r="J44" s="29"/>
      <c r="K44" s="6"/>
    </row>
    <row r="45" spans="2:11" ht="15" customHeight="1" x14ac:dyDescent="0.2">
      <c r="B45" s="1"/>
      <c r="C45" s="30">
        <v>0.496</v>
      </c>
      <c r="D45" s="30">
        <v>0.53400000000000003</v>
      </c>
      <c r="E45" s="41" t="s">
        <v>45</v>
      </c>
      <c r="F45" s="45">
        <v>200</v>
      </c>
      <c r="G45" s="47">
        <v>5.5</v>
      </c>
      <c r="H45" s="32">
        <f t="shared" ref="H45:H46" si="4">ROUND((G45*0.5*F45)/27,0)</f>
        <v>20</v>
      </c>
      <c r="I45" s="5"/>
      <c r="J45" s="9"/>
      <c r="K45" s="6"/>
    </row>
    <row r="46" spans="2:11" ht="15" customHeight="1" thickBot="1" x14ac:dyDescent="0.25">
      <c r="B46" s="1"/>
      <c r="C46" s="7"/>
      <c r="D46" s="8"/>
      <c r="E46" s="35"/>
      <c r="F46" s="35"/>
      <c r="G46" s="49"/>
      <c r="H46" s="32">
        <f t="shared" si="4"/>
        <v>0</v>
      </c>
      <c r="I46" s="9"/>
      <c r="J46" s="29"/>
      <c r="K46" s="9"/>
    </row>
    <row r="47" spans="2:11" ht="15" customHeight="1" thickBot="1" x14ac:dyDescent="0.3">
      <c r="B47" s="1"/>
      <c r="C47" s="55" t="s">
        <v>28</v>
      </c>
      <c r="D47" s="56"/>
      <c r="E47" s="56"/>
      <c r="F47" s="56"/>
      <c r="G47" s="56"/>
      <c r="H47" s="57"/>
      <c r="I47" s="9"/>
      <c r="J47" s="29"/>
      <c r="K47" s="9"/>
    </row>
    <row r="48" spans="2:11" ht="15" customHeight="1" x14ac:dyDescent="0.2">
      <c r="B48" s="1"/>
      <c r="C48" s="30">
        <v>5.0999999999999997E-2</v>
      </c>
      <c r="D48" s="30">
        <v>0.14599999999999999</v>
      </c>
      <c r="E48" s="38" t="s">
        <v>29</v>
      </c>
      <c r="F48" s="46">
        <v>500</v>
      </c>
      <c r="G48" s="47">
        <v>5.5</v>
      </c>
      <c r="H48" s="32">
        <f>ROUND((G48*0.5*F48)/27,0)</f>
        <v>51</v>
      </c>
      <c r="I48" s="9"/>
      <c r="J48" s="9"/>
      <c r="K48" s="9"/>
    </row>
    <row r="49" spans="2:11" ht="15" customHeight="1" x14ac:dyDescent="0.2">
      <c r="B49" s="1"/>
      <c r="C49" s="30">
        <v>0.17499999999999999</v>
      </c>
      <c r="D49" s="30">
        <v>0.22700000000000001</v>
      </c>
      <c r="E49" s="38" t="s">
        <v>30</v>
      </c>
      <c r="F49" s="46">
        <v>275</v>
      </c>
      <c r="G49" s="47">
        <v>5.5</v>
      </c>
      <c r="H49" s="32">
        <f t="shared" ref="H49:H56" si="5">ROUND((G49*0.5*F49)/27,0)</f>
        <v>28</v>
      </c>
      <c r="I49" s="9"/>
      <c r="J49" s="9"/>
      <c r="K49" s="9"/>
    </row>
    <row r="50" spans="2:11" ht="15" customHeight="1" x14ac:dyDescent="0.2">
      <c r="B50" s="1"/>
      <c r="C50" s="30">
        <v>0.14199999999999999</v>
      </c>
      <c r="D50" s="30">
        <v>0.18</v>
      </c>
      <c r="E50" s="38" t="s">
        <v>31</v>
      </c>
      <c r="F50" s="46">
        <v>200</v>
      </c>
      <c r="G50" s="47">
        <v>5.5</v>
      </c>
      <c r="H50" s="32">
        <f t="shared" si="5"/>
        <v>20</v>
      </c>
      <c r="I50" s="9"/>
      <c r="J50" s="9"/>
      <c r="K50" s="9"/>
    </row>
    <row r="51" spans="2:11" ht="15" customHeight="1" x14ac:dyDescent="0.2">
      <c r="B51" s="1"/>
      <c r="C51" s="30">
        <v>0.251</v>
      </c>
      <c r="D51" s="30">
        <v>0.28399999999999997</v>
      </c>
      <c r="E51" s="38" t="s">
        <v>32</v>
      </c>
      <c r="F51" s="46">
        <v>175</v>
      </c>
      <c r="G51" s="47">
        <v>5.5</v>
      </c>
      <c r="H51" s="32">
        <f t="shared" si="5"/>
        <v>18</v>
      </c>
      <c r="I51" s="9"/>
      <c r="J51" s="9"/>
      <c r="K51" s="9"/>
    </row>
    <row r="52" spans="2:11" ht="15" customHeight="1" x14ac:dyDescent="0.2">
      <c r="B52" s="1"/>
      <c r="C52" s="30">
        <v>0.11600000000000001</v>
      </c>
      <c r="D52" s="30">
        <v>0.192</v>
      </c>
      <c r="E52" s="38" t="s">
        <v>33</v>
      </c>
      <c r="F52" s="46">
        <v>400</v>
      </c>
      <c r="G52" s="47">
        <v>5.5</v>
      </c>
      <c r="H52" s="32">
        <f t="shared" si="5"/>
        <v>41</v>
      </c>
      <c r="I52" s="9"/>
      <c r="J52" s="9"/>
      <c r="K52" s="9"/>
    </row>
    <row r="53" spans="2:11" ht="15" customHeight="1" x14ac:dyDescent="0.2">
      <c r="B53" s="1"/>
      <c r="C53" s="30">
        <v>0.112</v>
      </c>
      <c r="D53" s="30">
        <v>0.192</v>
      </c>
      <c r="E53" s="38" t="s">
        <v>34</v>
      </c>
      <c r="F53" s="46">
        <v>425</v>
      </c>
      <c r="G53" s="47">
        <v>5.5</v>
      </c>
      <c r="H53" s="32">
        <f t="shared" si="5"/>
        <v>43</v>
      </c>
      <c r="I53" s="9"/>
      <c r="J53" s="9"/>
      <c r="K53" s="9"/>
    </row>
    <row r="54" spans="2:11" ht="15" customHeight="1" x14ac:dyDescent="0.2">
      <c r="C54" s="30">
        <v>7.4850000000000003</v>
      </c>
      <c r="D54" s="30">
        <v>7.5229999999999997</v>
      </c>
      <c r="E54" s="38" t="s">
        <v>35</v>
      </c>
      <c r="F54" s="46">
        <v>200</v>
      </c>
      <c r="G54" s="47">
        <v>5.5</v>
      </c>
      <c r="H54" s="32">
        <f t="shared" si="5"/>
        <v>20</v>
      </c>
      <c r="I54" s="9"/>
      <c r="J54" s="9"/>
      <c r="K54" s="9"/>
    </row>
    <row r="55" spans="2:11" ht="15" customHeight="1" x14ac:dyDescent="0.2">
      <c r="B55" s="1"/>
      <c r="C55" s="30">
        <v>7.4850000000000003</v>
      </c>
      <c r="D55" s="30">
        <v>7.5229999999999997</v>
      </c>
      <c r="E55" s="38" t="s">
        <v>36</v>
      </c>
      <c r="F55" s="46">
        <v>200</v>
      </c>
      <c r="G55" s="47">
        <v>5.5</v>
      </c>
      <c r="H55" s="32">
        <f t="shared" si="5"/>
        <v>20</v>
      </c>
      <c r="I55" s="9"/>
      <c r="J55" s="9"/>
      <c r="K55" s="9"/>
    </row>
    <row r="56" spans="2:11" ht="15" customHeight="1" thickBot="1" x14ac:dyDescent="0.25">
      <c r="B56" s="10"/>
      <c r="C56" s="7"/>
      <c r="D56" s="8"/>
      <c r="E56" s="35"/>
      <c r="F56" s="35"/>
      <c r="G56" s="49"/>
      <c r="H56" s="32">
        <f t="shared" si="5"/>
        <v>0</v>
      </c>
      <c r="J56" s="29"/>
      <c r="K56" s="1"/>
    </row>
    <row r="57" spans="2:11" ht="15" customHeight="1" thickBot="1" x14ac:dyDescent="0.3">
      <c r="B57" s="1"/>
      <c r="C57" s="55" t="s">
        <v>42</v>
      </c>
      <c r="D57" s="56"/>
      <c r="E57" s="56"/>
      <c r="F57" s="56"/>
      <c r="G57" s="56"/>
      <c r="H57" s="57"/>
      <c r="I57" s="5"/>
      <c r="J57" s="29"/>
      <c r="K57" s="6"/>
    </row>
    <row r="58" spans="2:11" ht="15" customHeight="1" x14ac:dyDescent="0.2">
      <c r="B58" s="1"/>
      <c r="C58" s="30">
        <v>0.16800000000000001</v>
      </c>
      <c r="D58" s="30">
        <v>0.20599999999999999</v>
      </c>
      <c r="E58" s="39" t="s">
        <v>37</v>
      </c>
      <c r="F58" s="46">
        <v>200</v>
      </c>
      <c r="G58" s="47">
        <v>5.5</v>
      </c>
      <c r="H58" s="32">
        <f>ROUND((G58*0.5*F58)/27,0)</f>
        <v>20</v>
      </c>
      <c r="I58" s="9"/>
      <c r="J58" s="9"/>
      <c r="K58" s="9"/>
    </row>
    <row r="59" spans="2:11" ht="15" customHeight="1" x14ac:dyDescent="0.2">
      <c r="B59" s="1"/>
      <c r="C59" s="30">
        <v>0.16800000000000001</v>
      </c>
      <c r="D59" s="30">
        <v>0.20599999999999999</v>
      </c>
      <c r="E59" s="39" t="s">
        <v>38</v>
      </c>
      <c r="F59" s="46">
        <v>200</v>
      </c>
      <c r="G59" s="47">
        <v>5.5</v>
      </c>
      <c r="H59" s="32">
        <f t="shared" ref="H59:H62" si="6">ROUND((G59*0.5*F59)/27,0)</f>
        <v>20</v>
      </c>
      <c r="I59" s="9"/>
      <c r="J59" s="9"/>
      <c r="K59" s="9"/>
    </row>
    <row r="60" spans="2:11" ht="15" customHeight="1" x14ac:dyDescent="0.2">
      <c r="B60" s="1"/>
      <c r="C60" s="30">
        <v>7.6999999999999999E-2</v>
      </c>
      <c r="D60" s="30">
        <v>0.105</v>
      </c>
      <c r="E60" s="39" t="s">
        <v>39</v>
      </c>
      <c r="F60" s="46">
        <v>150</v>
      </c>
      <c r="G60" s="47">
        <v>5.5</v>
      </c>
      <c r="H60" s="32">
        <f t="shared" si="6"/>
        <v>15</v>
      </c>
      <c r="I60" s="9"/>
      <c r="J60" s="9"/>
      <c r="K60" s="9"/>
    </row>
    <row r="61" spans="2:11" ht="15" customHeight="1" x14ac:dyDescent="0.2">
      <c r="B61" s="1"/>
      <c r="C61" s="30">
        <v>8.3000000000000004E-2</v>
      </c>
      <c r="D61" s="30">
        <v>0.121</v>
      </c>
      <c r="E61" s="39" t="s">
        <v>40</v>
      </c>
      <c r="F61" s="46">
        <v>200</v>
      </c>
      <c r="G61" s="47">
        <v>5.5</v>
      </c>
      <c r="H61" s="32">
        <f t="shared" si="6"/>
        <v>20</v>
      </c>
      <c r="I61" s="9"/>
      <c r="J61" s="9"/>
      <c r="K61" s="9"/>
    </row>
    <row r="62" spans="2:11" ht="15" customHeight="1" x14ac:dyDescent="0.2">
      <c r="B62" s="1"/>
      <c r="C62" s="30">
        <v>8.3000000000000004E-2</v>
      </c>
      <c r="D62" s="30">
        <v>0.121</v>
      </c>
      <c r="E62" s="39" t="s">
        <v>41</v>
      </c>
      <c r="F62" s="46">
        <v>200</v>
      </c>
      <c r="G62" s="47">
        <v>5.5</v>
      </c>
      <c r="H62" s="32">
        <f t="shared" si="6"/>
        <v>20</v>
      </c>
      <c r="I62" s="9"/>
      <c r="J62" s="9"/>
      <c r="K62" s="9"/>
    </row>
    <row r="63" spans="2:11" ht="15" customHeight="1" thickBot="1" x14ac:dyDescent="0.25">
      <c r="C63" s="11"/>
      <c r="D63" s="12"/>
      <c r="E63" s="36"/>
      <c r="F63" s="36"/>
      <c r="G63" s="50"/>
      <c r="H63" s="12"/>
      <c r="J63" s="1"/>
      <c r="K63" s="1"/>
    </row>
    <row r="64" spans="2:11" s="13" customFormat="1" ht="15" customHeight="1" thickBot="1" x14ac:dyDescent="0.3">
      <c r="C64" s="53" t="s">
        <v>16</v>
      </c>
      <c r="D64" s="54"/>
      <c r="E64" s="54"/>
      <c r="F64" s="42"/>
      <c r="G64" s="51"/>
      <c r="H64" s="34">
        <f>SUM(H15:H63)</f>
        <v>1020</v>
      </c>
      <c r="J64" s="14"/>
      <c r="K64" s="14"/>
    </row>
    <row r="65" spans="2:9" ht="15" customHeight="1" x14ac:dyDescent="0.2">
      <c r="B65" s="10"/>
      <c r="C65" s="1" t="s">
        <v>3</v>
      </c>
      <c r="D65" s="1"/>
      <c r="E65" s="1"/>
      <c r="F65" s="1"/>
      <c r="G65" s="6"/>
      <c r="H65" s="1"/>
      <c r="I65" s="1"/>
    </row>
    <row r="66" spans="2:9" ht="15" customHeight="1" x14ac:dyDescent="0.2">
      <c r="B66" s="10" t="s">
        <v>51</v>
      </c>
      <c r="C66" s="43" t="s">
        <v>55</v>
      </c>
      <c r="D66" s="1"/>
      <c r="E66" s="1"/>
      <c r="F66" s="1"/>
      <c r="G66" s="6"/>
      <c r="H66" s="1"/>
      <c r="I66" s="1"/>
    </row>
    <row r="67" spans="2:9" ht="15" customHeight="1" x14ac:dyDescent="0.2"/>
    <row r="68" spans="2:9" ht="15" customHeight="1" x14ac:dyDescent="0.2"/>
    <row r="69" spans="2:9" ht="15" customHeight="1" x14ac:dyDescent="0.2"/>
    <row r="70" spans="2:9" ht="15" customHeight="1" x14ac:dyDescent="0.2"/>
    <row r="71" spans="2:9" ht="15" customHeight="1" x14ac:dyDescent="0.2"/>
    <row r="72" spans="2:9" ht="15" customHeight="1" x14ac:dyDescent="0.2"/>
    <row r="73" spans="2:9" ht="15" customHeight="1" x14ac:dyDescent="0.2"/>
    <row r="74" spans="2:9" ht="15" customHeight="1" x14ac:dyDescent="0.2"/>
    <row r="75" spans="2:9" ht="15" customHeight="1" x14ac:dyDescent="0.2"/>
    <row r="76" spans="2:9" ht="15" customHeight="1" x14ac:dyDescent="0.2"/>
    <row r="77" spans="2:9" ht="15" customHeight="1" x14ac:dyDescent="0.2"/>
    <row r="78" spans="2:9" ht="15" customHeight="1" x14ac:dyDescent="0.2"/>
    <row r="79" spans="2:9" ht="15" customHeight="1" x14ac:dyDescent="0.2"/>
    <row r="80" spans="2:9" ht="15" customHeight="1" x14ac:dyDescent="0.2"/>
    <row r="81" ht="15" customHeight="1" x14ac:dyDescent="0.2"/>
    <row r="82" ht="15" customHeight="1" x14ac:dyDescent="0.2"/>
    <row r="83" ht="15" customHeight="1" x14ac:dyDescent="0.2"/>
    <row r="84" ht="15" customHeight="1" x14ac:dyDescent="0.2"/>
    <row r="85" ht="15" customHeight="1" x14ac:dyDescent="0.2"/>
    <row r="86" ht="15" customHeight="1" x14ac:dyDescent="0.2"/>
  </sheetData>
  <mergeCells count="15">
    <mergeCell ref="C31:H31"/>
    <mergeCell ref="B10:I10"/>
    <mergeCell ref="C11:C13"/>
    <mergeCell ref="D11:D13"/>
    <mergeCell ref="E11:E13"/>
    <mergeCell ref="H11:H12"/>
    <mergeCell ref="C14:H14"/>
    <mergeCell ref="G11:G12"/>
    <mergeCell ref="F11:F12"/>
    <mergeCell ref="F13:G13"/>
    <mergeCell ref="C64:E64"/>
    <mergeCell ref="C57:H57"/>
    <mergeCell ref="C47:H47"/>
    <mergeCell ref="C44:H44"/>
    <mergeCell ref="C38:H38"/>
  </mergeCells>
  <pageMargins left="0.75" right="0.75" top="1" bottom="1" header="0.5" footer="0.5"/>
  <pageSetup scale="46" orientation="landscape" r:id="rId1"/>
  <headerFooter alignWithMargins="0"/>
  <drawing r:id="rId2"/>
  <legacyDrawing r:id="rId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0D08F2F-9D24-4F30-8409-80B5A776C444}">
  <sheetPr>
    <pageSetUpPr fitToPage="1"/>
  </sheetPr>
  <dimension ref="A1:H38"/>
  <sheetViews>
    <sheetView showGridLines="0" zoomScaleNormal="100" workbookViewId="0">
      <selection activeCell="J20" sqref="J20"/>
    </sheetView>
  </sheetViews>
  <sheetFormatPr defaultColWidth="11.42578125" defaultRowHeight="12.75" x14ac:dyDescent="0.2"/>
  <cols>
    <col min="1" max="2" width="15.85546875" style="15" customWidth="1"/>
    <col min="3" max="4" width="10.7109375" style="15" customWidth="1"/>
    <col min="5" max="5" width="9.28515625" style="15" customWidth="1"/>
    <col min="6" max="6" width="16" style="15" customWidth="1"/>
    <col min="7" max="7" width="26.7109375" style="15" customWidth="1"/>
    <col min="8" max="9" width="13.85546875" style="15" customWidth="1"/>
    <col min="10" max="158" width="20.28515625" style="15" customWidth="1"/>
    <col min="159" max="16384" width="11.42578125" style="15"/>
  </cols>
  <sheetData>
    <row r="1" spans="1:8" ht="15" customHeight="1" x14ac:dyDescent="0.2">
      <c r="B1" s="16" t="s">
        <v>4</v>
      </c>
      <c r="C1" s="17"/>
      <c r="D1" s="18" t="s">
        <v>5</v>
      </c>
      <c r="E1" s="19"/>
      <c r="F1" s="18" t="s">
        <v>6</v>
      </c>
      <c r="G1" s="20"/>
    </row>
    <row r="2" spans="1:8" ht="18" customHeight="1" x14ac:dyDescent="0.2">
      <c r="B2" s="16" t="s">
        <v>7</v>
      </c>
      <c r="C2" s="21"/>
      <c r="D2" s="18" t="s">
        <v>8</v>
      </c>
      <c r="E2" s="22"/>
      <c r="F2" s="18" t="s">
        <v>6</v>
      </c>
      <c r="G2" s="23"/>
    </row>
    <row r="3" spans="1:8" ht="18" customHeight="1" x14ac:dyDescent="0.2">
      <c r="B3" s="16" t="s">
        <v>9</v>
      </c>
      <c r="C3" s="69" t="s">
        <v>0</v>
      </c>
      <c r="D3" s="69"/>
      <c r="E3" s="69"/>
      <c r="F3" s="69"/>
      <c r="G3" s="24"/>
    </row>
    <row r="4" spans="1:8" ht="18" customHeight="1" x14ac:dyDescent="0.2">
      <c r="B4" s="16" t="s">
        <v>10</v>
      </c>
      <c r="C4" s="25" t="str">
        <f ca="1">CELL("filename",A1)</f>
        <v>L:\2023\T16-2300904_1 - ARDOT 061820 South Terminal - I-630\Drawings\SUBMT\2023-10-20 Individual Quantites Submittal\[r061820_EARTHWORK.xlsx]Sheet Title</v>
      </c>
      <c r="D4" s="26"/>
      <c r="E4" s="26"/>
      <c r="F4" s="26"/>
      <c r="G4" s="24"/>
      <c r="H4" s="24"/>
    </row>
    <row r="5" spans="1:8" ht="15" customHeight="1" thickBot="1" x14ac:dyDescent="0.25">
      <c r="A5" s="27"/>
      <c r="B5" s="27"/>
      <c r="C5" s="27"/>
      <c r="D5" s="27"/>
      <c r="E5" s="27"/>
      <c r="F5" s="27"/>
      <c r="G5" s="27"/>
      <c r="H5" s="28"/>
    </row>
    <row r="6" spans="1:8" ht="15" customHeight="1" x14ac:dyDescent="0.2"/>
    <row r="7" spans="1:8" ht="15" customHeight="1" x14ac:dyDescent="0.2"/>
    <row r="8" spans="1:8" ht="15" customHeight="1" x14ac:dyDescent="0.2"/>
    <row r="9" spans="1:8" ht="15" customHeight="1" x14ac:dyDescent="0.2"/>
    <row r="10" spans="1:8" ht="15" customHeight="1" x14ac:dyDescent="0.2"/>
    <row r="11" spans="1:8" ht="15" customHeight="1" x14ac:dyDescent="0.2"/>
    <row r="12" spans="1:8" ht="15" customHeight="1" x14ac:dyDescent="0.2"/>
    <row r="13" spans="1:8" ht="15" customHeight="1" x14ac:dyDescent="0.2"/>
    <row r="14" spans="1:8" ht="15" customHeight="1" x14ac:dyDescent="0.2"/>
    <row r="15" spans="1:8" ht="15" customHeight="1" x14ac:dyDescent="0.2"/>
    <row r="16" spans="1:8" ht="15" customHeight="1" x14ac:dyDescent="0.2"/>
    <row r="17" ht="15" customHeight="1" x14ac:dyDescent="0.2"/>
    <row r="18" ht="15" customHeight="1" x14ac:dyDescent="0.2"/>
    <row r="19" ht="15" customHeight="1" x14ac:dyDescent="0.2"/>
    <row r="20" ht="15" customHeight="1" x14ac:dyDescent="0.2"/>
    <row r="21" ht="15" customHeight="1" x14ac:dyDescent="0.2"/>
    <row r="22" ht="15" customHeight="1" x14ac:dyDescent="0.2"/>
    <row r="23" ht="15" customHeight="1" x14ac:dyDescent="0.2"/>
    <row r="24" ht="15" customHeight="1" x14ac:dyDescent="0.2"/>
    <row r="25" ht="15" customHeight="1" x14ac:dyDescent="0.2"/>
    <row r="26" ht="15" customHeight="1" x14ac:dyDescent="0.2"/>
    <row r="27" ht="15" customHeight="1" x14ac:dyDescent="0.2"/>
    <row r="28" ht="15" customHeight="1" x14ac:dyDescent="0.2"/>
    <row r="29" ht="15" customHeight="1" x14ac:dyDescent="0.2"/>
    <row r="30" ht="15" customHeight="1" x14ac:dyDescent="0.2"/>
    <row r="31" ht="15" customHeight="1" x14ac:dyDescent="0.2"/>
    <row r="32" ht="15" customHeight="1" x14ac:dyDescent="0.2"/>
    <row r="33" ht="15" customHeight="1" x14ac:dyDescent="0.2"/>
    <row r="34" ht="15" customHeight="1" x14ac:dyDescent="0.2"/>
    <row r="35" ht="15" customHeight="1" x14ac:dyDescent="0.2"/>
    <row r="36" ht="15" customHeight="1" x14ac:dyDescent="0.2"/>
    <row r="37" ht="15" customHeight="1" x14ac:dyDescent="0.2"/>
    <row r="38" ht="15" customHeight="1" x14ac:dyDescent="0.2"/>
  </sheetData>
  <mergeCells count="1">
    <mergeCell ref="C3:F3"/>
  </mergeCells>
  <printOptions horizontalCentered="1" verticalCentered="1"/>
  <pageMargins left="0.75" right="0.5" top="0.5" bottom="0.5" header="0" footer="0.3"/>
  <pageSetup orientation="landscape" r:id="rId1"/>
  <headerFooter>
    <oddFooter>&amp;C&amp;8Page &amp;P of &amp;N</oddFooter>
  </headerFooter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5 - EARTHWORK</vt:lpstr>
      <vt:lpstr>Sheet Title</vt:lpstr>
      <vt:lpstr>'Sheet Title'!Print_Area</vt:lpstr>
      <vt:lpstr>'Sheet Title'!Print_Titles</vt:lpstr>
    </vt:vector>
  </TitlesOfParts>
  <Company>Garver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Donaldson, Scott, A</dc:creator>
  <cp:lastModifiedBy>Callaway, Will B.</cp:lastModifiedBy>
  <dcterms:created xsi:type="dcterms:W3CDTF">2019-09-07T19:41:20Z</dcterms:created>
  <dcterms:modified xsi:type="dcterms:W3CDTF">2023-10-20T14:37:50Z</dcterms:modified>
</cp:coreProperties>
</file>